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2\"/>
    </mc:Choice>
  </mc:AlternateContent>
  <xr:revisionPtr revIDLastSave="0" documentId="13_ncr:1_{9CEA965F-C1F6-4A61-A53A-564852FEBF47}" xr6:coauthVersionLast="47" xr6:coauthVersionMax="47" xr10:uidLastSave="{00000000-0000-0000-0000-000000000000}"/>
  <bookViews>
    <workbookView xWindow="1560" yWindow="1560" windowWidth="21600" windowHeight="11145" xr2:uid="{00000000-000D-0000-FFFF-FFFF00000000}"/>
  </bookViews>
  <sheets>
    <sheet name="Gemischter Bezug" sheetId="4" r:id="rId1"/>
    <sheet name="Gemischter Bezug Lösung" sheetId="5" r:id="rId2"/>
  </sheets>
  <externalReferences>
    <externalReference r:id="rId3"/>
    <externalReference r:id="rId4"/>
  </externalReferences>
  <definedNames>
    <definedName name="Ausgaben1">OFFSET('[1]dynamischer Bereich'!XFC1,0,0,COUNT('[1]dynamischer Bereich'!XFC:XFC),1)</definedName>
    <definedName name="BottomNamen">OFFSET('[1]Top-Bottom'!$E$8,0,0,'[1]Top-Bottom'!$A$4,1)</definedName>
    <definedName name="BottomWerte">OFFSET('[1]Top-Bottom'!$F$8,0,0,'[1]Top-Bottom'!$A$4,1)</definedName>
    <definedName name="Grenze">'[2]Wenn mit Summe'!$I$2</definedName>
    <definedName name="Kosten">'[1]mit Namen'!$C$2:$C$7</definedName>
    <definedName name="TopNamen">OFFSET('[1]Top-Bottom'!$B$8,0,0,'[1]Top-Bottom'!$A$4,1)</definedName>
    <definedName name="TopWerte">OFFSET('[1]Top-Bottom'!$C$8,0,0,'[1]Top-Bottom'!$A$4,1)</definedName>
    <definedName name="Umsatz">'[1]mit Namen'!$B$2:$B$7</definedName>
    <definedName name="Umsatz1">OFFSET('[1]dynamischer Bereich'!XFB1048576,0,0,COUNT('[1]dynamischer Bereich'!XFB:XFB),1)</definedName>
    <definedName name="ZuwachsA">'[2]Wenn mit Summe'!$K$2</definedName>
    <definedName name="ZuwachsB">'[2]Wenn mit Summe'!$K$3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9" i="5" l="1"/>
  <c r="I19" i="5"/>
  <c r="H19" i="5"/>
  <c r="G19" i="5"/>
  <c r="F19" i="5"/>
  <c r="E19" i="5"/>
  <c r="D19" i="5"/>
  <c r="C19" i="5"/>
  <c r="B19" i="5"/>
  <c r="J18" i="5"/>
  <c r="I18" i="5"/>
  <c r="H18" i="5"/>
  <c r="G18" i="5"/>
  <c r="F18" i="5"/>
  <c r="E18" i="5"/>
  <c r="D18" i="5"/>
  <c r="C18" i="5"/>
  <c r="B18" i="5"/>
  <c r="J16" i="5"/>
  <c r="I16" i="5"/>
  <c r="H16" i="5"/>
  <c r="G16" i="5"/>
  <c r="F16" i="5"/>
  <c r="E16" i="5"/>
  <c r="D16" i="5"/>
  <c r="C16" i="5"/>
  <c r="B16" i="5"/>
  <c r="K15" i="5"/>
  <c r="T15" i="5" s="1"/>
  <c r="K14" i="5"/>
  <c r="S14" i="5" s="1"/>
  <c r="K13" i="5"/>
  <c r="V13" i="5" s="1"/>
  <c r="K12" i="5"/>
  <c r="U12" i="5" s="1"/>
  <c r="K11" i="5"/>
  <c r="K10" i="5"/>
  <c r="S10" i="5" s="1"/>
  <c r="S9" i="5"/>
  <c r="O9" i="5"/>
  <c r="K9" i="5"/>
  <c r="V9" i="5" s="1"/>
  <c r="K8" i="5"/>
  <c r="U8" i="5" s="1"/>
  <c r="K7" i="5"/>
  <c r="U7" i="5" s="1"/>
  <c r="K6" i="5"/>
  <c r="S6" i="5" s="1"/>
  <c r="K5" i="5"/>
  <c r="V5" i="5" s="1"/>
  <c r="K4" i="5"/>
  <c r="K19" i="5" s="1"/>
  <c r="V3" i="5"/>
  <c r="U3" i="5"/>
  <c r="T3" i="5"/>
  <c r="S3" i="5"/>
  <c r="R3" i="5"/>
  <c r="Q3" i="5"/>
  <c r="P3" i="5"/>
  <c r="O3" i="5"/>
  <c r="N3" i="5"/>
  <c r="N8" i="5" l="1"/>
  <c r="T8" i="5"/>
  <c r="P9" i="5"/>
  <c r="O8" i="5"/>
  <c r="V8" i="5"/>
  <c r="S8" i="5"/>
  <c r="P8" i="5"/>
  <c r="R4" i="5"/>
  <c r="T5" i="5"/>
  <c r="R12" i="5"/>
  <c r="T13" i="5"/>
  <c r="N4" i="5"/>
  <c r="S4" i="5"/>
  <c r="O5" i="5"/>
  <c r="Q7" i="5"/>
  <c r="P10" i="5"/>
  <c r="N12" i="5"/>
  <c r="S12" i="5"/>
  <c r="O13" i="5"/>
  <c r="O4" i="5"/>
  <c r="T4" i="5"/>
  <c r="P5" i="5"/>
  <c r="P6" i="5"/>
  <c r="T10" i="5"/>
  <c r="O12" i="5"/>
  <c r="T12" i="5"/>
  <c r="P13" i="5"/>
  <c r="P14" i="5"/>
  <c r="K16" i="5"/>
  <c r="P4" i="5"/>
  <c r="V4" i="5"/>
  <c r="S5" i="5"/>
  <c r="T6" i="5"/>
  <c r="R8" i="5"/>
  <c r="T9" i="5"/>
  <c r="P12" i="5"/>
  <c r="V12" i="5"/>
  <c r="S13" i="5"/>
  <c r="T14" i="5"/>
  <c r="T7" i="5"/>
  <c r="P7" i="5"/>
  <c r="S7" i="5"/>
  <c r="O7" i="5"/>
  <c r="V7" i="5"/>
  <c r="R7" i="5"/>
  <c r="N7" i="5"/>
  <c r="T11" i="5"/>
  <c r="P11" i="5"/>
  <c r="S11" i="5"/>
  <c r="O11" i="5"/>
  <c r="V11" i="5"/>
  <c r="R11" i="5"/>
  <c r="N11" i="5"/>
  <c r="U11" i="5"/>
  <c r="Q11" i="5"/>
  <c r="Q15" i="5"/>
  <c r="U15" i="5"/>
  <c r="Q6" i="5"/>
  <c r="U6" i="5"/>
  <c r="Q10" i="5"/>
  <c r="U10" i="5"/>
  <c r="Q14" i="5"/>
  <c r="U14" i="5"/>
  <c r="N15" i="5"/>
  <c r="R15" i="5"/>
  <c r="V15" i="5"/>
  <c r="Q5" i="5"/>
  <c r="U5" i="5"/>
  <c r="N6" i="5"/>
  <c r="R6" i="5"/>
  <c r="V6" i="5"/>
  <c r="Q9" i="5"/>
  <c r="U9" i="5"/>
  <c r="N10" i="5"/>
  <c r="R10" i="5"/>
  <c r="V10" i="5"/>
  <c r="Q13" i="5"/>
  <c r="U13" i="5"/>
  <c r="N14" i="5"/>
  <c r="R14" i="5"/>
  <c r="V14" i="5"/>
  <c r="O15" i="5"/>
  <c r="S15" i="5"/>
  <c r="K18" i="5"/>
  <c r="Q4" i="5"/>
  <c r="U4" i="5"/>
  <c r="N5" i="5"/>
  <c r="R5" i="5"/>
  <c r="O6" i="5"/>
  <c r="Q8" i="5"/>
  <c r="N9" i="5"/>
  <c r="R9" i="5"/>
  <c r="O10" i="5"/>
  <c r="Q12" i="5"/>
  <c r="N13" i="5"/>
  <c r="R13" i="5"/>
  <c r="O14" i="5"/>
  <c r="P15" i="5"/>
  <c r="P18" i="5" l="1"/>
  <c r="Q18" i="5"/>
  <c r="W11" i="5"/>
  <c r="T18" i="5"/>
  <c r="O18" i="5"/>
  <c r="R18" i="5"/>
  <c r="V18" i="5"/>
  <c r="W12" i="5"/>
  <c r="W8" i="5"/>
  <c r="W7" i="5"/>
  <c r="S18" i="5"/>
  <c r="W6" i="5"/>
  <c r="W4" i="5"/>
  <c r="W13" i="5"/>
  <c r="W9" i="5"/>
  <c r="W5" i="5"/>
  <c r="W14" i="5"/>
  <c r="N18" i="5"/>
  <c r="W15" i="5"/>
  <c r="U18" i="5"/>
  <c r="W10" i="5"/>
</calcChain>
</file>

<file path=xl/sharedStrings.xml><?xml version="1.0" encoding="utf-8"?>
<sst xmlns="http://schemas.openxmlformats.org/spreadsheetml/2006/main" count="69" uniqueCount="26">
  <si>
    <t>Jänner</t>
  </si>
  <si>
    <t>Monatsumsätze</t>
  </si>
  <si>
    <t>Summe</t>
  </si>
  <si>
    <t>Februar</t>
  </si>
  <si>
    <t>März</t>
  </si>
  <si>
    <t>April</t>
  </si>
  <si>
    <t>Mittelwert:</t>
  </si>
  <si>
    <t>Maximum:</t>
  </si>
  <si>
    <t>Lebkuchen</t>
  </si>
  <si>
    <t>Brot</t>
  </si>
  <si>
    <t>Käse</t>
  </si>
  <si>
    <t>Kleingebäck</t>
  </si>
  <si>
    <t>Kuchen</t>
  </si>
  <si>
    <t>Krapfen</t>
  </si>
  <si>
    <t>Torte</t>
  </si>
  <si>
    <t>Laugengebäck</t>
  </si>
  <si>
    <t>Milch</t>
  </si>
  <si>
    <t>Monat</t>
  </si>
  <si>
    <t>Mai</t>
  </si>
  <si>
    <t>Juni</t>
  </si>
  <si>
    <t>Juli</t>
  </si>
  <si>
    <t>August</t>
  </si>
  <si>
    <t>September</t>
  </si>
  <si>
    <t>Oktober</t>
  </si>
  <si>
    <t>November</t>
  </si>
  <si>
    <t>Dezember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</si>
</sst>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€&quot;\ * #,##0.00_-;\-&quot;€&quot;\ * #,##0.00_-;_-&quot;€&quot;\ * &quot;-&quot;??_-;_-@_-"/>
    <numFmt numFmtId="164" formatCode="_-&quot;€&quot;* #,##0_-"/>
    <numFmt numFmtId="165" formatCode="_(* #,##0.00_);_(* \(#,##0.00\);_(* &quot;-&quot;??_);_(@_)"/>
    <numFmt numFmtId="166" formatCode="&quot;$&quot;#,##0_);\(&quot;$&quot;#,##0\)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28"/>
      <name val="Cooper Black"/>
      <family val="1"/>
    </font>
    <font>
      <b/>
      <u/>
      <sz val="10"/>
      <name val="Arial"/>
      <family val="2"/>
    </font>
    <font>
      <b/>
      <i/>
      <sz val="10"/>
      <name val="Arial"/>
      <family val="2"/>
    </font>
    <font>
      <b/>
      <i/>
      <u val="doubleAccounting"/>
      <sz val="10"/>
      <color indexed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0"/>
      <name val="Helv"/>
    </font>
    <font>
      <b/>
      <sz val="12"/>
      <name val="Tms Rmn"/>
    </font>
    <font>
      <sz val="28"/>
      <name val="Calibri"/>
      <family val="2"/>
      <scheme val="minor"/>
    </font>
    <font>
      <sz val="10"/>
      <name val="Calibri"/>
      <family val="2"/>
      <scheme val="minor"/>
    </font>
    <font>
      <sz val="2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4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0" fillId="0" borderId="0"/>
    <xf numFmtId="3" fontId="10" fillId="0" borderId="0"/>
    <xf numFmtId="166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10" fillId="5" borderId="0"/>
  </cellStyleXfs>
  <cellXfs count="50">
    <xf numFmtId="0" fontId="0" fillId="0" borderId="0" xfId="0"/>
    <xf numFmtId="0" fontId="3" fillId="0" borderId="0" xfId="2" applyFont="1" applyAlignment="1">
      <alignment horizontal="centerContinuous" vertical="top"/>
    </xf>
    <xf numFmtId="0" fontId="2" fillId="0" borderId="0" xfId="2" applyAlignment="1">
      <alignment horizontal="centerContinuous"/>
    </xf>
    <xf numFmtId="0" fontId="2" fillId="0" borderId="0" xfId="2"/>
    <xf numFmtId="0" fontId="8" fillId="4" borderId="0" xfId="2" applyFont="1" applyFill="1" applyAlignment="1">
      <alignment horizontal="center" wrapText="1"/>
    </xf>
    <xf numFmtId="0" fontId="9" fillId="0" borderId="0" xfId="2" applyFont="1" applyAlignment="1">
      <alignment horizontal="center" wrapText="1"/>
    </xf>
    <xf numFmtId="0" fontId="2" fillId="0" borderId="11" xfId="2" applyFill="1" applyBorder="1" applyAlignment="1">
      <alignment textRotation="45"/>
    </xf>
    <xf numFmtId="0" fontId="2" fillId="0" borderId="10" xfId="2" applyFill="1" applyBorder="1" applyAlignment="1">
      <alignment textRotation="45"/>
    </xf>
    <xf numFmtId="0" fontId="4" fillId="0" borderId="0" xfId="2" applyFont="1" applyAlignment="1">
      <alignment horizontal="left" indent="1"/>
    </xf>
    <xf numFmtId="164" fontId="2" fillId="2" borderId="1" xfId="2" applyNumberFormat="1" applyFill="1" applyBorder="1"/>
    <xf numFmtId="164" fontId="2" fillId="2" borderId="12" xfId="2" applyNumberFormat="1" applyFill="1" applyBorder="1"/>
    <xf numFmtId="164" fontId="2" fillId="2" borderId="2" xfId="2" applyNumberFormat="1" applyFill="1" applyBorder="1"/>
    <xf numFmtId="164" fontId="2" fillId="2" borderId="3" xfId="2" applyNumberFormat="1" applyFill="1" applyBorder="1"/>
    <xf numFmtId="164" fontId="5" fillId="0" borderId="0" xfId="2" applyNumberFormat="1" applyFont="1"/>
    <xf numFmtId="9" fontId="2" fillId="3" borderId="1" xfId="3" applyFill="1" applyBorder="1"/>
    <xf numFmtId="9" fontId="2" fillId="3" borderId="12" xfId="3" applyFill="1" applyBorder="1"/>
    <xf numFmtId="9" fontId="5" fillId="0" borderId="0" xfId="3" applyFont="1"/>
    <xf numFmtId="164" fontId="2" fillId="2" borderId="4" xfId="2" applyNumberFormat="1" applyFill="1" applyBorder="1"/>
    <xf numFmtId="164" fontId="2" fillId="2" borderId="13" xfId="2" applyNumberFormat="1" applyFill="1" applyBorder="1"/>
    <xf numFmtId="164" fontId="2" fillId="2" borderId="5" xfId="2" applyNumberFormat="1" applyFill="1" applyBorder="1"/>
    <xf numFmtId="164" fontId="2" fillId="2" borderId="6" xfId="2" applyNumberFormat="1" applyFill="1" applyBorder="1"/>
    <xf numFmtId="9" fontId="2" fillId="3" borderId="4" xfId="3" applyFill="1" applyBorder="1"/>
    <xf numFmtId="9" fontId="2" fillId="3" borderId="13" xfId="3" applyFill="1" applyBorder="1"/>
    <xf numFmtId="9" fontId="2" fillId="3" borderId="5" xfId="3" applyFill="1" applyBorder="1"/>
    <xf numFmtId="9" fontId="2" fillId="3" borderId="6" xfId="3" applyFill="1" applyBorder="1"/>
    <xf numFmtId="164" fontId="2" fillId="2" borderId="14" xfId="2" applyNumberFormat="1" applyFill="1" applyBorder="1"/>
    <xf numFmtId="164" fontId="2" fillId="2" borderId="15" xfId="2" applyNumberFormat="1" applyFill="1" applyBorder="1"/>
    <xf numFmtId="164" fontId="2" fillId="2" borderId="16" xfId="2" applyNumberFormat="1" applyFill="1" applyBorder="1"/>
    <xf numFmtId="164" fontId="2" fillId="2" borderId="17" xfId="2" applyNumberFormat="1" applyFill="1" applyBorder="1"/>
    <xf numFmtId="9" fontId="2" fillId="3" borderId="14" xfId="3" applyFill="1" applyBorder="1"/>
    <xf numFmtId="9" fontId="2" fillId="3" borderId="15" xfId="3" applyFill="1" applyBorder="1"/>
    <xf numFmtId="9" fontId="2" fillId="3" borderId="16" xfId="3" applyFill="1" applyBorder="1"/>
    <xf numFmtId="9" fontId="2" fillId="3" borderId="17" xfId="3" applyFill="1" applyBorder="1"/>
    <xf numFmtId="164" fontId="2" fillId="2" borderId="7" xfId="2" applyNumberFormat="1" applyFill="1" applyBorder="1"/>
    <xf numFmtId="164" fontId="2" fillId="2" borderId="18" xfId="2" applyNumberFormat="1" applyFill="1" applyBorder="1"/>
    <xf numFmtId="164" fontId="2" fillId="2" borderId="8" xfId="2" applyNumberFormat="1" applyFill="1" applyBorder="1"/>
    <xf numFmtId="164" fontId="2" fillId="2" borderId="9" xfId="2" applyNumberFormat="1" applyFill="1" applyBorder="1"/>
    <xf numFmtId="9" fontId="2" fillId="3" borderId="7" xfId="3" applyFill="1" applyBorder="1"/>
    <xf numFmtId="9" fontId="2" fillId="3" borderId="18" xfId="3" applyFill="1" applyBorder="1"/>
    <xf numFmtId="9" fontId="2" fillId="3" borderId="8" xfId="3" applyFill="1" applyBorder="1"/>
    <xf numFmtId="9" fontId="2" fillId="3" borderId="9" xfId="3" applyFill="1" applyBorder="1"/>
    <xf numFmtId="0" fontId="5" fillId="0" borderId="0" xfId="2" applyFont="1" applyAlignment="1">
      <alignment horizontal="left" vertical="center"/>
    </xf>
    <xf numFmtId="164" fontId="5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9" fontId="2" fillId="0" borderId="0" xfId="3"/>
    <xf numFmtId="0" fontId="7" fillId="0" borderId="0" xfId="2" applyFont="1"/>
    <xf numFmtId="164" fontId="2" fillId="0" borderId="0" xfId="2" applyNumberFormat="1"/>
    <xf numFmtId="0" fontId="12" fillId="0" borderId="0" xfId="2" applyFont="1" applyAlignment="1">
      <alignment horizontal="centerContinuous" vertical="top"/>
    </xf>
    <xf numFmtId="0" fontId="13" fillId="0" borderId="0" xfId="2" applyFont="1" applyAlignment="1">
      <alignment horizontal="centerContinuous"/>
    </xf>
    <xf numFmtId="0" fontId="14" fillId="0" borderId="0" xfId="2" applyFont="1" applyAlignment="1">
      <alignment horizontal="center" vertical="top"/>
    </xf>
  </cellXfs>
  <cellStyles count="12">
    <cellStyle name="Euro" xfId="1" xr:uid="{00000000-0005-0000-0000-000000000000}"/>
    <cellStyle name="Euro 2" xfId="4" xr:uid="{00000000-0005-0000-0000-000001000000}"/>
    <cellStyle name="Komma 2" xfId="5" xr:uid="{00000000-0005-0000-0000-000002000000}"/>
    <cellStyle name="Normal 2" xfId="6" xr:uid="{00000000-0005-0000-0000-000003000000}"/>
    <cellStyle name="Normal_CHART3D" xfId="7" xr:uid="{00000000-0005-0000-0000-000004000000}"/>
    <cellStyle name="number" xfId="8" xr:uid="{00000000-0005-0000-0000-000005000000}"/>
    <cellStyle name="Prozent 2" xfId="3" xr:uid="{00000000-0005-0000-0000-000006000000}"/>
    <cellStyle name="Standard" xfId="0" builtinId="0"/>
    <cellStyle name="Standard 2" xfId="2" xr:uid="{00000000-0005-0000-0000-000008000000}"/>
    <cellStyle name="Title" xfId="9" xr:uid="{00000000-0005-0000-0000-000009000000}"/>
    <cellStyle name="Währung 2" xfId="10" xr:uid="{00000000-0005-0000-0000-00000A000000}"/>
    <cellStyle name="yellow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lfgang/Documents/&#220;bungsdateien/Excel%20im%20Controlling-TU/Controlling-L&#246;sun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lfgang/Documents/&#220;bungsdateien/Excel%202013/Excel%202010_Stufe%203/39_BauHandel%20Steinert_L&#246;su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ale Formel"/>
      <sheetName val="mit Namen"/>
      <sheetName val="dynamischer Bereich"/>
      <sheetName val="Gemischter Bezug"/>
      <sheetName val="Auftragsliste"/>
      <sheetName val="Liste-SummeWenn"/>
      <sheetName val="Pivot+Sparklines"/>
      <sheetName val="Liste-Pivot"/>
      <sheetName val="Liste-Teilergebnisse"/>
      <sheetName val="Zuordnung-Filiale-Land"/>
      <sheetName val="Import aus Textdatei"/>
      <sheetName val="Umsatzliste"/>
      <sheetName val="ABC"/>
      <sheetName val="Top-Bottom"/>
      <sheetName val="Datenbankfunktionen"/>
      <sheetName val="WVERWEIS"/>
      <sheetName val="Finanzmathematische Funktionen"/>
      <sheetName val="Zielwertsuche"/>
      <sheetName val="Kredit 1"/>
      <sheetName val="Kredit Lösung"/>
      <sheetName val="Szenario"/>
      <sheetName val="Tabelle1"/>
    </sheetNames>
    <sheetDataSet>
      <sheetData sheetId="0"/>
      <sheetData sheetId="1">
        <row r="2">
          <cell r="B2">
            <v>500</v>
          </cell>
          <cell r="C2">
            <v>300</v>
          </cell>
        </row>
        <row r="3">
          <cell r="B3">
            <v>550</v>
          </cell>
          <cell r="C3">
            <v>320</v>
          </cell>
        </row>
        <row r="4">
          <cell r="B4">
            <v>560</v>
          </cell>
          <cell r="C4">
            <v>325</v>
          </cell>
        </row>
        <row r="5">
          <cell r="B5">
            <v>580</v>
          </cell>
          <cell r="C5">
            <v>526</v>
          </cell>
        </row>
        <row r="7">
          <cell r="B7">
            <v>150</v>
          </cell>
          <cell r="C7">
            <v>120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A4">
            <v>4</v>
          </cell>
        </row>
        <row r="8">
          <cell r="B8" t="str">
            <v>Kunde 3</v>
          </cell>
          <cell r="C8">
            <v>6260</v>
          </cell>
          <cell r="E8" t="str">
            <v>Kunde 10</v>
          </cell>
          <cell r="F8">
            <v>330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nn mit Summe"/>
      <sheetName val="Umsatz"/>
      <sheetName val="Duplikate"/>
      <sheetName val="Mehrfachoperation"/>
      <sheetName val="Sparklines"/>
      <sheetName val="bedingteFormatierung"/>
      <sheetName val="AutoFilter"/>
      <sheetName val="Spezialfilter"/>
      <sheetName val="Diagramm"/>
      <sheetName val="Verschieben"/>
      <sheetName val="Verkettungen"/>
      <sheetName val="Teilergebnisse"/>
      <sheetName val="Pivot-tabelle"/>
      <sheetName val="Teilergebnisse Erg"/>
    </sheetNames>
    <sheetDataSet>
      <sheetData sheetId="0">
        <row r="2">
          <cell r="I2">
            <v>35000</v>
          </cell>
          <cell r="K2">
            <v>0.04</v>
          </cell>
        </row>
        <row r="3">
          <cell r="K3">
            <v>0.08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D2" t="str">
            <v>Elektro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"/>
  <sheetViews>
    <sheetView tabSelected="1" zoomScale="90" zoomScaleNormal="90" workbookViewId="0"/>
  </sheetViews>
  <sheetFormatPr baseColWidth="10" defaultRowHeight="12.75" x14ac:dyDescent="0.2"/>
  <cols>
    <col min="1" max="1" width="12.5703125" style="3" customWidth="1"/>
    <col min="2" max="2" width="10.7109375" style="3" bestFit="1" customWidth="1"/>
    <col min="3" max="8" width="10.7109375" style="3" customWidth="1"/>
    <col min="9" max="10" width="11.42578125" style="3"/>
    <col min="11" max="11" width="12.7109375" style="3" customWidth="1"/>
    <col min="12" max="13" width="11.42578125" style="3"/>
    <col min="14" max="14" width="4.7109375" style="3" bestFit="1" customWidth="1"/>
    <col min="15" max="20" width="4.7109375" style="3" customWidth="1"/>
    <col min="21" max="22" width="4.7109375" style="3" bestFit="1" customWidth="1"/>
    <col min="23" max="23" width="7.28515625" style="3" bestFit="1" customWidth="1"/>
    <col min="24" max="16384" width="11.42578125" style="3"/>
  </cols>
  <sheetData>
    <row r="1" spans="1:23" ht="40.5" customHeight="1" x14ac:dyDescent="0.2">
      <c r="A1" s="47" t="s">
        <v>1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23" ht="11.25" customHeight="1" x14ac:dyDescent="0.2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23" ht="36" thickBot="1" x14ac:dyDescent="0.25">
      <c r="B3" s="4" t="s">
        <v>9</v>
      </c>
      <c r="C3" s="4" t="s">
        <v>11</v>
      </c>
      <c r="D3" s="4" t="s">
        <v>8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16</v>
      </c>
      <c r="J3" s="4" t="s">
        <v>10</v>
      </c>
      <c r="K3" s="5" t="s">
        <v>2</v>
      </c>
      <c r="M3" s="3" t="s">
        <v>17</v>
      </c>
      <c r="N3" s="6"/>
      <c r="O3" s="6"/>
      <c r="P3" s="6"/>
      <c r="Q3" s="6"/>
      <c r="R3" s="6"/>
      <c r="S3" s="6"/>
      <c r="T3" s="6"/>
      <c r="U3" s="6"/>
      <c r="V3" s="6"/>
      <c r="W3" s="7" t="s">
        <v>2</v>
      </c>
    </row>
    <row r="4" spans="1:23" x14ac:dyDescent="0.2">
      <c r="A4" s="8" t="s">
        <v>0</v>
      </c>
      <c r="B4" s="9">
        <v>8551</v>
      </c>
      <c r="C4" s="10">
        <v>8618</v>
      </c>
      <c r="D4" s="10">
        <v>2586</v>
      </c>
      <c r="E4" s="10">
        <v>2009</v>
      </c>
      <c r="F4" s="10">
        <v>2533</v>
      </c>
      <c r="G4" s="10">
        <v>3923</v>
      </c>
      <c r="H4" s="10">
        <v>2698</v>
      </c>
      <c r="I4" s="11">
        <v>2468</v>
      </c>
      <c r="J4" s="12">
        <v>1978</v>
      </c>
      <c r="K4" s="13"/>
      <c r="M4" s="8"/>
      <c r="N4" s="14"/>
      <c r="O4" s="15"/>
      <c r="P4" s="15"/>
      <c r="Q4" s="15"/>
      <c r="R4" s="15"/>
      <c r="S4" s="15"/>
      <c r="T4" s="15"/>
      <c r="U4" s="15"/>
      <c r="V4" s="15"/>
      <c r="W4" s="16"/>
    </row>
    <row r="5" spans="1:23" x14ac:dyDescent="0.2">
      <c r="A5" s="8" t="s">
        <v>3</v>
      </c>
      <c r="B5" s="17">
        <v>6951</v>
      </c>
      <c r="C5" s="18">
        <v>7162</v>
      </c>
      <c r="D5" s="18">
        <v>2575</v>
      </c>
      <c r="E5" s="18">
        <v>2362</v>
      </c>
      <c r="F5" s="18">
        <v>4846</v>
      </c>
      <c r="G5" s="18">
        <v>3707</v>
      </c>
      <c r="H5" s="18">
        <v>3654</v>
      </c>
      <c r="I5" s="19">
        <v>1815</v>
      </c>
      <c r="J5" s="20">
        <v>1798</v>
      </c>
      <c r="K5" s="13"/>
      <c r="M5" s="8"/>
      <c r="N5" s="21"/>
      <c r="O5" s="22"/>
      <c r="P5" s="22"/>
      <c r="Q5" s="22"/>
      <c r="R5" s="22"/>
      <c r="S5" s="22"/>
      <c r="T5" s="22"/>
      <c r="U5" s="23"/>
      <c r="V5" s="24"/>
      <c r="W5" s="16"/>
    </row>
    <row r="6" spans="1:23" x14ac:dyDescent="0.2">
      <c r="A6" s="8" t="s">
        <v>4</v>
      </c>
      <c r="B6" s="17">
        <v>7188</v>
      </c>
      <c r="C6" s="18">
        <v>8933</v>
      </c>
      <c r="D6" s="18">
        <v>2931</v>
      </c>
      <c r="E6" s="18">
        <v>2688</v>
      </c>
      <c r="F6" s="18">
        <v>4577</v>
      </c>
      <c r="G6" s="18">
        <v>4076</v>
      </c>
      <c r="H6" s="18">
        <v>2568</v>
      </c>
      <c r="I6" s="19">
        <v>2001</v>
      </c>
      <c r="J6" s="20">
        <v>1645</v>
      </c>
      <c r="K6" s="13"/>
      <c r="M6" s="8"/>
      <c r="N6" s="21"/>
      <c r="O6" s="22"/>
      <c r="P6" s="22"/>
      <c r="Q6" s="22"/>
      <c r="R6" s="22"/>
      <c r="S6" s="22"/>
      <c r="T6" s="22"/>
      <c r="U6" s="23"/>
      <c r="V6" s="24"/>
      <c r="W6" s="16"/>
    </row>
    <row r="7" spans="1:23" x14ac:dyDescent="0.2">
      <c r="A7" s="8" t="s">
        <v>5</v>
      </c>
      <c r="B7" s="25">
        <v>7042</v>
      </c>
      <c r="C7" s="26">
        <v>10442</v>
      </c>
      <c r="D7" s="26">
        <v>2787</v>
      </c>
      <c r="E7" s="26">
        <v>2104</v>
      </c>
      <c r="F7" s="26">
        <v>3106</v>
      </c>
      <c r="G7" s="26">
        <v>3694</v>
      </c>
      <c r="H7" s="26">
        <v>3689</v>
      </c>
      <c r="I7" s="27">
        <v>1971</v>
      </c>
      <c r="J7" s="28">
        <v>1857</v>
      </c>
      <c r="K7" s="13"/>
      <c r="M7" s="8"/>
      <c r="N7" s="29"/>
      <c r="O7" s="30"/>
      <c r="P7" s="30"/>
      <c r="Q7" s="30"/>
      <c r="R7" s="30"/>
      <c r="S7" s="30"/>
      <c r="T7" s="30"/>
      <c r="U7" s="31"/>
      <c r="V7" s="32"/>
      <c r="W7" s="16"/>
    </row>
    <row r="8" spans="1:23" x14ac:dyDescent="0.2">
      <c r="A8" s="8" t="s">
        <v>18</v>
      </c>
      <c r="B8" s="25">
        <v>6860</v>
      </c>
      <c r="C8" s="26">
        <v>10728</v>
      </c>
      <c r="D8" s="26">
        <v>2610</v>
      </c>
      <c r="E8" s="26">
        <v>2767</v>
      </c>
      <c r="F8" s="26">
        <v>2586</v>
      </c>
      <c r="G8" s="26">
        <v>4064</v>
      </c>
      <c r="H8" s="26">
        <v>4512</v>
      </c>
      <c r="I8" s="27">
        <v>2158</v>
      </c>
      <c r="J8" s="28">
        <v>1777</v>
      </c>
      <c r="K8" s="13"/>
      <c r="M8" s="8"/>
      <c r="N8" s="29"/>
      <c r="O8" s="30"/>
      <c r="P8" s="30"/>
      <c r="Q8" s="30"/>
      <c r="R8" s="30"/>
      <c r="S8" s="30"/>
      <c r="T8" s="30"/>
      <c r="U8" s="31"/>
      <c r="V8" s="32"/>
      <c r="W8" s="16"/>
    </row>
    <row r="9" spans="1:23" x14ac:dyDescent="0.2">
      <c r="A9" s="8" t="s">
        <v>19</v>
      </c>
      <c r="B9" s="25">
        <v>6692</v>
      </c>
      <c r="C9" s="26">
        <v>9671</v>
      </c>
      <c r="D9" s="26">
        <v>2798</v>
      </c>
      <c r="E9" s="26">
        <v>1869</v>
      </c>
      <c r="F9" s="26">
        <v>2575</v>
      </c>
      <c r="G9" s="26">
        <v>4089</v>
      </c>
      <c r="H9" s="26">
        <v>4588</v>
      </c>
      <c r="I9" s="27">
        <v>2034</v>
      </c>
      <c r="J9" s="28">
        <v>1608</v>
      </c>
      <c r="K9" s="13"/>
      <c r="M9" s="8"/>
      <c r="N9" s="29"/>
      <c r="O9" s="30"/>
      <c r="P9" s="30"/>
      <c r="Q9" s="30"/>
      <c r="R9" s="30"/>
      <c r="S9" s="30"/>
      <c r="T9" s="30"/>
      <c r="U9" s="31"/>
      <c r="V9" s="32"/>
      <c r="W9" s="16"/>
    </row>
    <row r="10" spans="1:23" x14ac:dyDescent="0.2">
      <c r="A10" s="8" t="s">
        <v>20</v>
      </c>
      <c r="B10" s="25">
        <v>6201</v>
      </c>
      <c r="C10" s="26">
        <v>9298</v>
      </c>
      <c r="D10" s="26">
        <v>2704</v>
      </c>
      <c r="E10" s="26">
        <v>1755</v>
      </c>
      <c r="F10" s="26">
        <v>2931</v>
      </c>
      <c r="G10" s="26">
        <v>2869</v>
      </c>
      <c r="H10" s="26">
        <v>4814</v>
      </c>
      <c r="I10" s="27">
        <v>1851</v>
      </c>
      <c r="J10" s="28">
        <v>1814</v>
      </c>
      <c r="K10" s="13"/>
      <c r="M10" s="8"/>
      <c r="N10" s="29"/>
      <c r="O10" s="30"/>
      <c r="P10" s="30"/>
      <c r="Q10" s="30"/>
      <c r="R10" s="30"/>
      <c r="S10" s="30"/>
      <c r="T10" s="30"/>
      <c r="U10" s="31"/>
      <c r="V10" s="32"/>
      <c r="W10" s="16"/>
    </row>
    <row r="11" spans="1:23" x14ac:dyDescent="0.2">
      <c r="A11" s="8" t="s">
        <v>21</v>
      </c>
      <c r="B11" s="25">
        <v>8582</v>
      </c>
      <c r="C11" s="26">
        <v>7314</v>
      </c>
      <c r="D11" s="26">
        <v>3259</v>
      </c>
      <c r="E11" s="26">
        <v>1979</v>
      </c>
      <c r="F11" s="26">
        <v>2787</v>
      </c>
      <c r="G11" s="26">
        <v>2633</v>
      </c>
      <c r="H11" s="26">
        <v>4987</v>
      </c>
      <c r="I11" s="27">
        <v>2205</v>
      </c>
      <c r="J11" s="28">
        <v>1956</v>
      </c>
      <c r="K11" s="13"/>
      <c r="M11" s="8"/>
      <c r="N11" s="29"/>
      <c r="O11" s="30"/>
      <c r="P11" s="30"/>
      <c r="Q11" s="30"/>
      <c r="R11" s="30"/>
      <c r="S11" s="30"/>
      <c r="T11" s="30"/>
      <c r="U11" s="31"/>
      <c r="V11" s="32"/>
      <c r="W11" s="16"/>
    </row>
    <row r="12" spans="1:23" x14ac:dyDescent="0.2">
      <c r="A12" s="8" t="s">
        <v>22</v>
      </c>
      <c r="B12" s="25">
        <v>5829</v>
      </c>
      <c r="C12" s="26">
        <v>10098</v>
      </c>
      <c r="D12" s="26">
        <v>4643</v>
      </c>
      <c r="E12" s="26">
        <v>2074</v>
      </c>
      <c r="F12" s="26">
        <v>2610</v>
      </c>
      <c r="G12" s="26">
        <v>2766</v>
      </c>
      <c r="H12" s="26">
        <v>5641</v>
      </c>
      <c r="I12" s="27">
        <v>2302</v>
      </c>
      <c r="J12" s="28">
        <v>1617</v>
      </c>
      <c r="K12" s="13"/>
      <c r="M12" s="8"/>
      <c r="N12" s="29"/>
      <c r="O12" s="30"/>
      <c r="P12" s="30"/>
      <c r="Q12" s="30"/>
      <c r="R12" s="30"/>
      <c r="S12" s="30"/>
      <c r="T12" s="30"/>
      <c r="U12" s="31"/>
      <c r="V12" s="32"/>
      <c r="W12" s="16"/>
    </row>
    <row r="13" spans="1:23" x14ac:dyDescent="0.2">
      <c r="A13" s="8" t="s">
        <v>23</v>
      </c>
      <c r="B13" s="25">
        <v>7418</v>
      </c>
      <c r="C13" s="26">
        <v>10243</v>
      </c>
      <c r="D13" s="26">
        <v>4799</v>
      </c>
      <c r="E13" s="26">
        <v>2093</v>
      </c>
      <c r="F13" s="26">
        <v>2798</v>
      </c>
      <c r="G13" s="26">
        <v>3799</v>
      </c>
      <c r="H13" s="26">
        <v>5698</v>
      </c>
      <c r="I13" s="27">
        <v>2353</v>
      </c>
      <c r="J13" s="28">
        <v>1662</v>
      </c>
      <c r="K13" s="13"/>
      <c r="M13" s="8"/>
      <c r="N13" s="29"/>
      <c r="O13" s="30"/>
      <c r="P13" s="30"/>
      <c r="Q13" s="30"/>
      <c r="R13" s="30"/>
      <c r="S13" s="30"/>
      <c r="T13" s="30"/>
      <c r="U13" s="31"/>
      <c r="V13" s="32"/>
      <c r="W13" s="16"/>
    </row>
    <row r="14" spans="1:23" x14ac:dyDescent="0.2">
      <c r="A14" s="8" t="s">
        <v>24</v>
      </c>
      <c r="B14" s="25">
        <v>8198</v>
      </c>
      <c r="C14" s="26">
        <v>10809</v>
      </c>
      <c r="D14" s="26">
        <v>5990</v>
      </c>
      <c r="E14" s="26">
        <v>1909</v>
      </c>
      <c r="F14" s="26">
        <v>2704</v>
      </c>
      <c r="G14" s="26">
        <v>3827</v>
      </c>
      <c r="H14" s="26">
        <v>3698</v>
      </c>
      <c r="I14" s="27">
        <v>2428</v>
      </c>
      <c r="J14" s="28">
        <v>1732</v>
      </c>
      <c r="K14" s="13"/>
      <c r="M14" s="8"/>
      <c r="N14" s="29"/>
      <c r="O14" s="30"/>
      <c r="P14" s="30"/>
      <c r="Q14" s="30"/>
      <c r="R14" s="30"/>
      <c r="S14" s="30"/>
      <c r="T14" s="30"/>
      <c r="U14" s="31"/>
      <c r="V14" s="32"/>
      <c r="W14" s="16"/>
    </row>
    <row r="15" spans="1:23" ht="13.5" thickBot="1" x14ac:dyDescent="0.25">
      <c r="A15" s="8" t="s">
        <v>25</v>
      </c>
      <c r="B15" s="33">
        <v>7224</v>
      </c>
      <c r="C15" s="34">
        <v>8697</v>
      </c>
      <c r="D15" s="34">
        <v>4978</v>
      </c>
      <c r="E15" s="34">
        <v>2851</v>
      </c>
      <c r="F15" s="34">
        <v>2754</v>
      </c>
      <c r="G15" s="34">
        <v>3968</v>
      </c>
      <c r="H15" s="34">
        <v>3222</v>
      </c>
      <c r="I15" s="35">
        <v>1967</v>
      </c>
      <c r="J15" s="36">
        <v>1967</v>
      </c>
      <c r="K15" s="13"/>
      <c r="M15" s="8"/>
      <c r="N15" s="37"/>
      <c r="O15" s="38"/>
      <c r="P15" s="38"/>
      <c r="Q15" s="38"/>
      <c r="R15" s="38"/>
      <c r="S15" s="38"/>
      <c r="T15" s="38"/>
      <c r="U15" s="39"/>
      <c r="V15" s="40"/>
      <c r="W15" s="16"/>
    </row>
    <row r="16" spans="1:23" ht="25.5" customHeight="1" x14ac:dyDescent="0.2">
      <c r="A16" s="41" t="s">
        <v>2</v>
      </c>
      <c r="B16" s="42"/>
      <c r="C16" s="42"/>
      <c r="D16" s="42"/>
      <c r="E16" s="42"/>
      <c r="F16" s="42"/>
      <c r="G16" s="42"/>
      <c r="H16" s="42"/>
      <c r="I16" s="42"/>
      <c r="J16" s="42"/>
      <c r="K16" s="43"/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1:23" x14ac:dyDescent="0.2">
      <c r="N17" s="44"/>
      <c r="O17" s="44"/>
      <c r="P17" s="44"/>
      <c r="Q17" s="44"/>
      <c r="R17" s="44"/>
      <c r="S17" s="44"/>
      <c r="T17" s="44"/>
      <c r="U17" s="44"/>
      <c r="V17" s="44"/>
      <c r="W17" s="44"/>
    </row>
    <row r="18" spans="1:23" x14ac:dyDescent="0.2">
      <c r="A18" s="45" t="s">
        <v>6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M18" s="45" t="s">
        <v>6</v>
      </c>
      <c r="N18" s="44"/>
      <c r="O18" s="44"/>
      <c r="P18" s="44"/>
      <c r="Q18" s="44"/>
      <c r="R18" s="44"/>
      <c r="S18" s="44"/>
      <c r="T18" s="44"/>
      <c r="U18" s="44"/>
      <c r="V18" s="44"/>
      <c r="W18" s="44"/>
    </row>
    <row r="19" spans="1:23" x14ac:dyDescent="0.2">
      <c r="A19" s="45" t="s">
        <v>7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M19" s="45"/>
      <c r="N19" s="44"/>
      <c r="O19" s="44"/>
      <c r="P19" s="44"/>
      <c r="Q19" s="44"/>
      <c r="R19" s="44"/>
      <c r="S19" s="44"/>
      <c r="T19" s="44"/>
      <c r="U19" s="44"/>
      <c r="V19" s="44"/>
      <c r="W19" s="44"/>
    </row>
    <row r="20" spans="1:23" x14ac:dyDescent="0.2">
      <c r="M20" s="45"/>
      <c r="N20" s="44"/>
      <c r="O20" s="44"/>
      <c r="P20" s="44"/>
      <c r="Q20" s="44"/>
      <c r="R20" s="44"/>
      <c r="S20" s="44"/>
      <c r="T20" s="44"/>
      <c r="U20" s="44"/>
      <c r="V20" s="44"/>
    </row>
  </sheetData>
  <printOptions headings="1" gridLines="1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&amp;F</oddHeader>
    <oddFooter>Erstellt von WIFI &amp;D&amp;RSeite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0"/>
  <sheetViews>
    <sheetView zoomScale="90" zoomScaleNormal="90" workbookViewId="0">
      <selection sqref="A1:K1"/>
    </sheetView>
  </sheetViews>
  <sheetFormatPr baseColWidth="10" defaultRowHeight="12.75" x14ac:dyDescent="0.2"/>
  <cols>
    <col min="1" max="1" width="12.5703125" style="3" customWidth="1"/>
    <col min="2" max="2" width="10.7109375" style="3" bestFit="1" customWidth="1"/>
    <col min="3" max="8" width="10.7109375" style="3" customWidth="1"/>
    <col min="9" max="10" width="11.42578125" style="3"/>
    <col min="11" max="11" width="12.7109375" style="3" customWidth="1"/>
    <col min="12" max="13" width="11.42578125" style="3"/>
    <col min="14" max="14" width="4.7109375" style="3" bestFit="1" customWidth="1"/>
    <col min="15" max="20" width="4.7109375" style="3" customWidth="1"/>
    <col min="21" max="22" width="4.7109375" style="3" bestFit="1" customWidth="1"/>
    <col min="23" max="23" width="7.28515625" style="3" bestFit="1" customWidth="1"/>
    <col min="24" max="16384" width="11.42578125" style="3"/>
  </cols>
  <sheetData>
    <row r="1" spans="1:23" ht="40.5" customHeight="1" x14ac:dyDescent="0.2">
      <c r="A1" s="49" t="s">
        <v>1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23" ht="9.75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3" ht="56.25" thickBot="1" x14ac:dyDescent="0.25">
      <c r="B3" s="4" t="s">
        <v>9</v>
      </c>
      <c r="C3" s="4" t="s">
        <v>11</v>
      </c>
      <c r="D3" s="4" t="s">
        <v>8</v>
      </c>
      <c r="E3" s="4" t="s">
        <v>12</v>
      </c>
      <c r="F3" s="4" t="s">
        <v>13</v>
      </c>
      <c r="G3" s="4" t="s">
        <v>14</v>
      </c>
      <c r="H3" s="4" t="s">
        <v>15</v>
      </c>
      <c r="I3" s="4" t="s">
        <v>16</v>
      </c>
      <c r="J3" s="4" t="s">
        <v>10</v>
      </c>
      <c r="K3" s="5" t="s">
        <v>2</v>
      </c>
      <c r="N3" s="6" t="str">
        <f>B3</f>
        <v>Brot</v>
      </c>
      <c r="O3" s="6" t="str">
        <f t="shared" ref="O3:V3" si="0">C3</f>
        <v>Kleingebäck</v>
      </c>
      <c r="P3" s="6" t="str">
        <f t="shared" si="0"/>
        <v>Lebkuchen</v>
      </c>
      <c r="Q3" s="6" t="str">
        <f t="shared" si="0"/>
        <v>Kuchen</v>
      </c>
      <c r="R3" s="6" t="str">
        <f t="shared" si="0"/>
        <v>Krapfen</v>
      </c>
      <c r="S3" s="6" t="str">
        <f t="shared" si="0"/>
        <v>Torte</v>
      </c>
      <c r="T3" s="6" t="str">
        <f t="shared" si="0"/>
        <v>Laugengebäck</v>
      </c>
      <c r="U3" s="6" t="str">
        <f t="shared" si="0"/>
        <v>Milch</v>
      </c>
      <c r="V3" s="6" t="str">
        <f t="shared" si="0"/>
        <v>Käse</v>
      </c>
      <c r="W3" s="7" t="s">
        <v>2</v>
      </c>
    </row>
    <row r="4" spans="1:23" x14ac:dyDescent="0.2">
      <c r="A4" s="8" t="s">
        <v>0</v>
      </c>
      <c r="B4" s="9">
        <v>8551</v>
      </c>
      <c r="C4" s="10">
        <v>8618</v>
      </c>
      <c r="D4" s="10">
        <v>2586</v>
      </c>
      <c r="E4" s="10">
        <v>2009</v>
      </c>
      <c r="F4" s="10">
        <v>2533</v>
      </c>
      <c r="G4" s="10">
        <v>3923</v>
      </c>
      <c r="H4" s="10">
        <v>2698</v>
      </c>
      <c r="I4" s="11">
        <v>2468</v>
      </c>
      <c r="J4" s="12">
        <v>1978</v>
      </c>
      <c r="K4" s="13">
        <f>SUM(B4:J4)</f>
        <v>35364</v>
      </c>
      <c r="M4" s="8" t="s">
        <v>0</v>
      </c>
      <c r="N4" s="14">
        <f>+B4/$K4</f>
        <v>0.24179957018436829</v>
      </c>
      <c r="O4" s="15">
        <f t="shared" ref="O4:V15" si="1">+C4/$K4</f>
        <v>0.24369415224522112</v>
      </c>
      <c r="P4" s="15">
        <f t="shared" si="1"/>
        <v>7.3125212080081436E-2</v>
      </c>
      <c r="Q4" s="15">
        <f t="shared" si="1"/>
        <v>5.6809184481393507E-2</v>
      </c>
      <c r="R4" s="15">
        <f t="shared" si="1"/>
        <v>7.1626512837914269E-2</v>
      </c>
      <c r="S4" s="15">
        <f t="shared" si="1"/>
        <v>0.11093202126456284</v>
      </c>
      <c r="T4" s="15">
        <f t="shared" si="1"/>
        <v>7.6292274629566795E-2</v>
      </c>
      <c r="U4" s="15">
        <f t="shared" si="1"/>
        <v>6.9788485465445083E-2</v>
      </c>
      <c r="V4" s="15">
        <f t="shared" si="1"/>
        <v>5.5932586811446666E-2</v>
      </c>
      <c r="W4" s="16">
        <f>SUM(N4:V4)</f>
        <v>0.99999999999999978</v>
      </c>
    </row>
    <row r="5" spans="1:23" x14ac:dyDescent="0.2">
      <c r="A5" s="8" t="s">
        <v>3</v>
      </c>
      <c r="B5" s="17">
        <v>6951</v>
      </c>
      <c r="C5" s="18">
        <v>7162</v>
      </c>
      <c r="D5" s="18">
        <v>2575</v>
      </c>
      <c r="E5" s="18">
        <v>2362</v>
      </c>
      <c r="F5" s="18">
        <v>4846</v>
      </c>
      <c r="G5" s="18">
        <v>3707</v>
      </c>
      <c r="H5" s="18">
        <v>3654</v>
      </c>
      <c r="I5" s="19">
        <v>1815</v>
      </c>
      <c r="J5" s="20">
        <v>1798</v>
      </c>
      <c r="K5" s="13">
        <f t="shared" ref="K5:K15" si="2">SUM(B5:J5)</f>
        <v>34870</v>
      </c>
      <c r="M5" s="8" t="s">
        <v>3</v>
      </c>
      <c r="N5" s="21">
        <f t="shared" ref="N5:N15" si="3">+B5/$K5</f>
        <v>0.19934040722684257</v>
      </c>
      <c r="O5" s="22">
        <f t="shared" si="1"/>
        <v>0.20539145397189562</v>
      </c>
      <c r="P5" s="22">
        <f t="shared" si="1"/>
        <v>7.3845712646974482E-2</v>
      </c>
      <c r="Q5" s="22">
        <f t="shared" si="1"/>
        <v>6.7737310008603391E-2</v>
      </c>
      <c r="R5" s="22">
        <f t="shared" si="1"/>
        <v>0.13897332950960711</v>
      </c>
      <c r="S5" s="22">
        <f t="shared" si="1"/>
        <v>0.10630914826498422</v>
      </c>
      <c r="T5" s="22">
        <f t="shared" si="1"/>
        <v>0.10478921709205621</v>
      </c>
      <c r="U5" s="23">
        <f t="shared" si="1"/>
        <v>5.2050473186119876E-2</v>
      </c>
      <c r="V5" s="24">
        <f t="shared" si="1"/>
        <v>5.1562948092916547E-2</v>
      </c>
      <c r="W5" s="16">
        <f t="shared" ref="W5:W15" si="4">SUM(N5:V5)</f>
        <v>1</v>
      </c>
    </row>
    <row r="6" spans="1:23" x14ac:dyDescent="0.2">
      <c r="A6" s="8" t="s">
        <v>4</v>
      </c>
      <c r="B6" s="17">
        <v>7188</v>
      </c>
      <c r="C6" s="18">
        <v>8933</v>
      </c>
      <c r="D6" s="18">
        <v>2931</v>
      </c>
      <c r="E6" s="18">
        <v>2688</v>
      </c>
      <c r="F6" s="18">
        <v>4577</v>
      </c>
      <c r="G6" s="18">
        <v>4076</v>
      </c>
      <c r="H6" s="18">
        <v>2568</v>
      </c>
      <c r="I6" s="19">
        <v>2001</v>
      </c>
      <c r="J6" s="20">
        <v>1645</v>
      </c>
      <c r="K6" s="13">
        <f t="shared" si="2"/>
        <v>36607</v>
      </c>
      <c r="M6" s="8" t="s">
        <v>4</v>
      </c>
      <c r="N6" s="21">
        <f t="shared" si="3"/>
        <v>0.19635588821810035</v>
      </c>
      <c r="O6" s="22">
        <f t="shared" si="1"/>
        <v>0.24402436692435872</v>
      </c>
      <c r="P6" s="22">
        <f t="shared" si="1"/>
        <v>8.0066653918649436E-2</v>
      </c>
      <c r="Q6" s="22">
        <f t="shared" si="1"/>
        <v>7.3428579233479938E-2</v>
      </c>
      <c r="R6" s="22">
        <f t="shared" si="1"/>
        <v>0.12503073182724617</v>
      </c>
      <c r="S6" s="22">
        <f t="shared" si="1"/>
        <v>0.11134482476029174</v>
      </c>
      <c r="T6" s="22">
        <f t="shared" si="1"/>
        <v>7.015051766055673E-2</v>
      </c>
      <c r="U6" s="23">
        <f t="shared" si="1"/>
        <v>5.4661676728494549E-2</v>
      </c>
      <c r="V6" s="24">
        <f t="shared" si="1"/>
        <v>4.4936760728822356E-2</v>
      </c>
      <c r="W6" s="16">
        <f t="shared" si="4"/>
        <v>0.99999999999999989</v>
      </c>
    </row>
    <row r="7" spans="1:23" x14ac:dyDescent="0.2">
      <c r="A7" s="8" t="s">
        <v>5</v>
      </c>
      <c r="B7" s="25">
        <v>7042</v>
      </c>
      <c r="C7" s="26">
        <v>10442</v>
      </c>
      <c r="D7" s="26">
        <v>2787</v>
      </c>
      <c r="E7" s="26">
        <v>2104</v>
      </c>
      <c r="F7" s="26">
        <v>3106</v>
      </c>
      <c r="G7" s="26">
        <v>3694</v>
      </c>
      <c r="H7" s="26">
        <v>3689</v>
      </c>
      <c r="I7" s="27">
        <v>1971</v>
      </c>
      <c r="J7" s="28">
        <v>1857</v>
      </c>
      <c r="K7" s="13">
        <f t="shared" si="2"/>
        <v>36692</v>
      </c>
      <c r="M7" s="8" t="s">
        <v>5</v>
      </c>
      <c r="N7" s="29">
        <f t="shared" si="3"/>
        <v>0.19192194483811184</v>
      </c>
      <c r="O7" s="30">
        <f t="shared" si="1"/>
        <v>0.28458519568298268</v>
      </c>
      <c r="P7" s="30">
        <f t="shared" si="1"/>
        <v>7.5956611795486753E-2</v>
      </c>
      <c r="Q7" s="30">
        <f t="shared" si="1"/>
        <v>5.7342199934590644E-2</v>
      </c>
      <c r="R7" s="30">
        <f t="shared" si="1"/>
        <v>8.4650605036520221E-2</v>
      </c>
      <c r="S7" s="30">
        <f t="shared" si="1"/>
        <v>0.10067589665322141</v>
      </c>
      <c r="T7" s="30">
        <f t="shared" si="1"/>
        <v>0.10053962716668484</v>
      </c>
      <c r="U7" s="31">
        <f t="shared" si="1"/>
        <v>5.371743159271776E-2</v>
      </c>
      <c r="V7" s="32">
        <f t="shared" si="1"/>
        <v>5.0610487299683857E-2</v>
      </c>
      <c r="W7" s="16">
        <f t="shared" si="4"/>
        <v>1</v>
      </c>
    </row>
    <row r="8" spans="1:23" x14ac:dyDescent="0.2">
      <c r="A8" s="8" t="s">
        <v>18</v>
      </c>
      <c r="B8" s="25">
        <v>6860</v>
      </c>
      <c r="C8" s="26">
        <v>10728</v>
      </c>
      <c r="D8" s="26">
        <v>2610</v>
      </c>
      <c r="E8" s="26">
        <v>2767</v>
      </c>
      <c r="F8" s="26">
        <v>2586</v>
      </c>
      <c r="G8" s="26">
        <v>4064</v>
      </c>
      <c r="H8" s="26">
        <v>4512</v>
      </c>
      <c r="I8" s="27">
        <v>2158</v>
      </c>
      <c r="J8" s="28">
        <v>1777</v>
      </c>
      <c r="K8" s="13">
        <f t="shared" si="2"/>
        <v>38062</v>
      </c>
      <c r="M8" s="8" t="s">
        <v>18</v>
      </c>
      <c r="N8" s="29">
        <f t="shared" si="3"/>
        <v>0.18023225264042878</v>
      </c>
      <c r="O8" s="30">
        <f t="shared" si="1"/>
        <v>0.28185591928958015</v>
      </c>
      <c r="P8" s="30">
        <f t="shared" si="1"/>
        <v>6.8572329357364306E-2</v>
      </c>
      <c r="Q8" s="30">
        <f t="shared" si="1"/>
        <v>7.269717828805633E-2</v>
      </c>
      <c r="R8" s="30">
        <f t="shared" si="1"/>
        <v>6.7941779202354058E-2</v>
      </c>
      <c r="S8" s="30">
        <f t="shared" si="1"/>
        <v>0.10677315958173507</v>
      </c>
      <c r="T8" s="30">
        <f t="shared" si="1"/>
        <v>0.11854342914192634</v>
      </c>
      <c r="U8" s="31">
        <f t="shared" si="1"/>
        <v>5.6696968104671328E-2</v>
      </c>
      <c r="V8" s="32">
        <f t="shared" si="1"/>
        <v>4.6686984393883663E-2</v>
      </c>
      <c r="W8" s="16">
        <f t="shared" si="4"/>
        <v>1</v>
      </c>
    </row>
    <row r="9" spans="1:23" x14ac:dyDescent="0.2">
      <c r="A9" s="8" t="s">
        <v>19</v>
      </c>
      <c r="B9" s="25">
        <v>6692</v>
      </c>
      <c r="C9" s="26">
        <v>9671</v>
      </c>
      <c r="D9" s="26">
        <v>2798</v>
      </c>
      <c r="E9" s="26">
        <v>1869</v>
      </c>
      <c r="F9" s="26">
        <v>2575</v>
      </c>
      <c r="G9" s="26">
        <v>4089</v>
      </c>
      <c r="H9" s="26">
        <v>4588</v>
      </c>
      <c r="I9" s="27">
        <v>2034</v>
      </c>
      <c r="J9" s="28">
        <v>1608</v>
      </c>
      <c r="K9" s="13">
        <f t="shared" si="2"/>
        <v>35924</v>
      </c>
      <c r="M9" s="8" t="s">
        <v>19</v>
      </c>
      <c r="N9" s="29">
        <f t="shared" si="3"/>
        <v>0.18628215120810601</v>
      </c>
      <c r="O9" s="30">
        <f t="shared" si="1"/>
        <v>0.26920721523215679</v>
      </c>
      <c r="P9" s="30">
        <f t="shared" si="1"/>
        <v>7.788664959358646E-2</v>
      </c>
      <c r="Q9" s="30">
        <f t="shared" si="1"/>
        <v>5.2026500389711614E-2</v>
      </c>
      <c r="R9" s="30">
        <f t="shared" si="1"/>
        <v>7.1679100322903908E-2</v>
      </c>
      <c r="S9" s="30">
        <f t="shared" si="1"/>
        <v>0.11382362765838994</v>
      </c>
      <c r="T9" s="30">
        <f t="shared" si="1"/>
        <v>0.12771406302193519</v>
      </c>
      <c r="U9" s="31">
        <f t="shared" si="1"/>
        <v>5.6619530119140407E-2</v>
      </c>
      <c r="V9" s="32">
        <f t="shared" si="1"/>
        <v>4.4761162454069706E-2</v>
      </c>
      <c r="W9" s="16">
        <f t="shared" si="4"/>
        <v>1.0000000000000002</v>
      </c>
    </row>
    <row r="10" spans="1:23" x14ac:dyDescent="0.2">
      <c r="A10" s="8" t="s">
        <v>20</v>
      </c>
      <c r="B10" s="25">
        <v>6201</v>
      </c>
      <c r="C10" s="26">
        <v>9298</v>
      </c>
      <c r="D10" s="26">
        <v>2704</v>
      </c>
      <c r="E10" s="26">
        <v>1755</v>
      </c>
      <c r="F10" s="26">
        <v>2931</v>
      </c>
      <c r="G10" s="26">
        <v>2869</v>
      </c>
      <c r="H10" s="26">
        <v>4814</v>
      </c>
      <c r="I10" s="27">
        <v>1851</v>
      </c>
      <c r="J10" s="28">
        <v>1814</v>
      </c>
      <c r="K10" s="13">
        <f t="shared" si="2"/>
        <v>34237</v>
      </c>
      <c r="M10" s="8" t="s">
        <v>20</v>
      </c>
      <c r="N10" s="29">
        <f t="shared" si="3"/>
        <v>0.18111984110757368</v>
      </c>
      <c r="O10" s="30">
        <f t="shared" si="1"/>
        <v>0.27157753307824867</v>
      </c>
      <c r="P10" s="30">
        <f t="shared" si="1"/>
        <v>7.8978882495545757E-2</v>
      </c>
      <c r="Q10" s="30">
        <f t="shared" si="1"/>
        <v>5.1260332388935945E-2</v>
      </c>
      <c r="R10" s="30">
        <f t="shared" si="1"/>
        <v>8.5609136314513543E-2</v>
      </c>
      <c r="S10" s="30">
        <f t="shared" si="1"/>
        <v>8.3798229985103834E-2</v>
      </c>
      <c r="T10" s="30">
        <f t="shared" si="1"/>
        <v>0.14060811402868242</v>
      </c>
      <c r="U10" s="31">
        <f t="shared" si="1"/>
        <v>5.4064316382860647E-2</v>
      </c>
      <c r="V10" s="32">
        <f t="shared" si="1"/>
        <v>5.2983614218535501E-2</v>
      </c>
      <c r="W10" s="16">
        <f t="shared" si="4"/>
        <v>1</v>
      </c>
    </row>
    <row r="11" spans="1:23" x14ac:dyDescent="0.2">
      <c r="A11" s="8" t="s">
        <v>21</v>
      </c>
      <c r="B11" s="25">
        <v>8582</v>
      </c>
      <c r="C11" s="26">
        <v>7314</v>
      </c>
      <c r="D11" s="26">
        <v>3259</v>
      </c>
      <c r="E11" s="26">
        <v>1979</v>
      </c>
      <c r="F11" s="26">
        <v>2787</v>
      </c>
      <c r="G11" s="26">
        <v>2633</v>
      </c>
      <c r="H11" s="26">
        <v>4987</v>
      </c>
      <c r="I11" s="27">
        <v>2205</v>
      </c>
      <c r="J11" s="28">
        <v>1956</v>
      </c>
      <c r="K11" s="13">
        <f t="shared" si="2"/>
        <v>35702</v>
      </c>
      <c r="M11" s="8" t="s">
        <v>21</v>
      </c>
      <c r="N11" s="29">
        <f t="shared" si="3"/>
        <v>0.24037869026945269</v>
      </c>
      <c r="O11" s="30">
        <f t="shared" si="1"/>
        <v>0.20486247269060556</v>
      </c>
      <c r="P11" s="30">
        <f t="shared" si="1"/>
        <v>9.1283401490112603E-2</v>
      </c>
      <c r="Q11" s="30">
        <f t="shared" si="1"/>
        <v>5.5431068287490899E-2</v>
      </c>
      <c r="R11" s="30">
        <f t="shared" si="1"/>
        <v>7.8062853621645847E-2</v>
      </c>
      <c r="S11" s="30">
        <f t="shared" si="1"/>
        <v>7.3749369783205426E-2</v>
      </c>
      <c r="T11" s="30">
        <f t="shared" si="1"/>
        <v>0.13968405131365189</v>
      </c>
      <c r="U11" s="31">
        <f t="shared" si="1"/>
        <v>6.1761245868578792E-2</v>
      </c>
      <c r="V11" s="32">
        <f t="shared" si="1"/>
        <v>5.4786846675256289E-2</v>
      </c>
      <c r="W11" s="16">
        <f t="shared" si="4"/>
        <v>1</v>
      </c>
    </row>
    <row r="12" spans="1:23" x14ac:dyDescent="0.2">
      <c r="A12" s="8" t="s">
        <v>22</v>
      </c>
      <c r="B12" s="25">
        <v>5829</v>
      </c>
      <c r="C12" s="26">
        <v>10098</v>
      </c>
      <c r="D12" s="26">
        <v>4643</v>
      </c>
      <c r="E12" s="26">
        <v>2074</v>
      </c>
      <c r="F12" s="26">
        <v>2610</v>
      </c>
      <c r="G12" s="26">
        <v>2766</v>
      </c>
      <c r="H12" s="26">
        <v>5641</v>
      </c>
      <c r="I12" s="27">
        <v>2302</v>
      </c>
      <c r="J12" s="28">
        <v>1617</v>
      </c>
      <c r="K12" s="13">
        <f t="shared" si="2"/>
        <v>37580</v>
      </c>
      <c r="M12" s="8" t="s">
        <v>22</v>
      </c>
      <c r="N12" s="29">
        <f t="shared" si="3"/>
        <v>0.15510910058541777</v>
      </c>
      <c r="O12" s="30">
        <f t="shared" si="1"/>
        <v>0.26870675891431611</v>
      </c>
      <c r="P12" s="30">
        <f t="shared" si="1"/>
        <v>0.12354976051091006</v>
      </c>
      <c r="Q12" s="30">
        <f t="shared" si="1"/>
        <v>5.5188930282064931E-2</v>
      </c>
      <c r="R12" s="30">
        <f t="shared" si="1"/>
        <v>6.9451836083022883E-2</v>
      </c>
      <c r="S12" s="30">
        <f t="shared" si="1"/>
        <v>7.360298030867482E-2</v>
      </c>
      <c r="T12" s="30">
        <f t="shared" si="1"/>
        <v>0.15010643959552955</v>
      </c>
      <c r="U12" s="31">
        <f t="shared" si="1"/>
        <v>6.1255987227248537E-2</v>
      </c>
      <c r="V12" s="32">
        <f t="shared" si="1"/>
        <v>4.302820649281533E-2</v>
      </c>
      <c r="W12" s="16">
        <f t="shared" si="4"/>
        <v>1</v>
      </c>
    </row>
    <row r="13" spans="1:23" x14ac:dyDescent="0.2">
      <c r="A13" s="8" t="s">
        <v>23</v>
      </c>
      <c r="B13" s="25">
        <v>7418</v>
      </c>
      <c r="C13" s="26">
        <v>10243</v>
      </c>
      <c r="D13" s="26">
        <v>4799</v>
      </c>
      <c r="E13" s="26">
        <v>2093</v>
      </c>
      <c r="F13" s="26">
        <v>2798</v>
      </c>
      <c r="G13" s="26">
        <v>3799</v>
      </c>
      <c r="H13" s="26">
        <v>5698</v>
      </c>
      <c r="I13" s="27">
        <v>2353</v>
      </c>
      <c r="J13" s="28">
        <v>1662</v>
      </c>
      <c r="K13" s="13">
        <f t="shared" si="2"/>
        <v>40863</v>
      </c>
      <c r="M13" s="8" t="s">
        <v>23</v>
      </c>
      <c r="N13" s="29">
        <f t="shared" si="3"/>
        <v>0.18153341653818858</v>
      </c>
      <c r="O13" s="30">
        <f t="shared" si="1"/>
        <v>0.25066686244279668</v>
      </c>
      <c r="P13" s="30">
        <f t="shared" si="1"/>
        <v>0.11744120598096078</v>
      </c>
      <c r="Q13" s="30">
        <f t="shared" si="1"/>
        <v>5.1219930010033526E-2</v>
      </c>
      <c r="R13" s="30">
        <f t="shared" si="1"/>
        <v>6.8472701465873767E-2</v>
      </c>
      <c r="S13" s="30">
        <f t="shared" si="1"/>
        <v>9.2969189731541987E-2</v>
      </c>
      <c r="T13" s="30">
        <f t="shared" si="1"/>
        <v>0.13944154858918825</v>
      </c>
      <c r="U13" s="31">
        <f t="shared" si="1"/>
        <v>5.7582654234882409E-2</v>
      </c>
      <c r="V13" s="32">
        <f t="shared" si="1"/>
        <v>4.0672491006534028E-2</v>
      </c>
      <c r="W13" s="16">
        <f t="shared" si="4"/>
        <v>1</v>
      </c>
    </row>
    <row r="14" spans="1:23" x14ac:dyDescent="0.2">
      <c r="A14" s="8" t="s">
        <v>24</v>
      </c>
      <c r="B14" s="25">
        <v>8198</v>
      </c>
      <c r="C14" s="26">
        <v>10809</v>
      </c>
      <c r="D14" s="26">
        <v>5990</v>
      </c>
      <c r="E14" s="26">
        <v>1909</v>
      </c>
      <c r="F14" s="26">
        <v>2704</v>
      </c>
      <c r="G14" s="26">
        <v>3827</v>
      </c>
      <c r="H14" s="26">
        <v>3698</v>
      </c>
      <c r="I14" s="27">
        <v>2428</v>
      </c>
      <c r="J14" s="28">
        <v>1732</v>
      </c>
      <c r="K14" s="13">
        <f t="shared" si="2"/>
        <v>41295</v>
      </c>
      <c r="M14" s="8" t="s">
        <v>24</v>
      </c>
      <c r="N14" s="29">
        <f t="shared" si="3"/>
        <v>0.19852282358639062</v>
      </c>
      <c r="O14" s="30">
        <f t="shared" si="1"/>
        <v>0.26175081729022887</v>
      </c>
      <c r="P14" s="30">
        <f t="shared" si="1"/>
        <v>0.14505388061508656</v>
      </c>
      <c r="Q14" s="30">
        <f t="shared" si="1"/>
        <v>4.6228356943939945E-2</v>
      </c>
      <c r="R14" s="30">
        <f t="shared" si="1"/>
        <v>6.5480082334423054E-2</v>
      </c>
      <c r="S14" s="30">
        <f t="shared" si="1"/>
        <v>9.2674657948904227E-2</v>
      </c>
      <c r="T14" s="30">
        <f t="shared" si="1"/>
        <v>8.9550793074222063E-2</v>
      </c>
      <c r="U14" s="31">
        <f t="shared" si="1"/>
        <v>5.8796464463010047E-2</v>
      </c>
      <c r="V14" s="32">
        <f t="shared" si="1"/>
        <v>4.1942123743794649E-2</v>
      </c>
      <c r="W14" s="16">
        <f t="shared" si="4"/>
        <v>0.99999999999999989</v>
      </c>
    </row>
    <row r="15" spans="1:23" ht="13.5" thickBot="1" x14ac:dyDescent="0.25">
      <c r="A15" s="8" t="s">
        <v>25</v>
      </c>
      <c r="B15" s="33">
        <v>7224</v>
      </c>
      <c r="C15" s="34">
        <v>8697</v>
      </c>
      <c r="D15" s="34">
        <v>4978</v>
      </c>
      <c r="E15" s="34">
        <v>2851</v>
      </c>
      <c r="F15" s="34">
        <v>2754</v>
      </c>
      <c r="G15" s="34">
        <v>3968</v>
      </c>
      <c r="H15" s="34">
        <v>3222</v>
      </c>
      <c r="I15" s="35">
        <v>1967</v>
      </c>
      <c r="J15" s="36">
        <v>1967</v>
      </c>
      <c r="K15" s="13">
        <f t="shared" si="2"/>
        <v>37628</v>
      </c>
      <c r="M15" s="8" t="s">
        <v>25</v>
      </c>
      <c r="N15" s="37">
        <f t="shared" si="3"/>
        <v>0.19198469225045178</v>
      </c>
      <c r="O15" s="38">
        <f t="shared" si="1"/>
        <v>0.23113107260550653</v>
      </c>
      <c r="P15" s="38">
        <f t="shared" si="1"/>
        <v>0.13229509939406825</v>
      </c>
      <c r="Q15" s="38">
        <f t="shared" si="1"/>
        <v>7.5768045072818119E-2</v>
      </c>
      <c r="R15" s="38">
        <f t="shared" si="1"/>
        <v>7.3190177527373237E-2</v>
      </c>
      <c r="S15" s="38">
        <f t="shared" si="1"/>
        <v>0.10545338577654938</v>
      </c>
      <c r="T15" s="38">
        <f t="shared" si="1"/>
        <v>8.5627724035292868E-2</v>
      </c>
      <c r="U15" s="39">
        <f t="shared" si="1"/>
        <v>5.2274901668969913E-2</v>
      </c>
      <c r="V15" s="40">
        <f t="shared" si="1"/>
        <v>5.2274901668969913E-2</v>
      </c>
      <c r="W15" s="16">
        <f t="shared" si="4"/>
        <v>0.99999999999999989</v>
      </c>
    </row>
    <row r="16" spans="1:23" ht="25.5" customHeight="1" x14ac:dyDescent="0.2">
      <c r="A16" s="41" t="s">
        <v>2</v>
      </c>
      <c r="B16" s="42">
        <f>SUM(B4:B15)</f>
        <v>86736</v>
      </c>
      <c r="C16" s="42">
        <f t="shared" ref="C16:J16" si="5">SUM(C4:C15)</f>
        <v>112013</v>
      </c>
      <c r="D16" s="42">
        <f t="shared" si="5"/>
        <v>42660</v>
      </c>
      <c r="E16" s="42">
        <f t="shared" si="5"/>
        <v>26460</v>
      </c>
      <c r="F16" s="42">
        <f t="shared" si="5"/>
        <v>36807</v>
      </c>
      <c r="G16" s="42">
        <f t="shared" si="5"/>
        <v>43415</v>
      </c>
      <c r="H16" s="42">
        <f t="shared" si="5"/>
        <v>49769</v>
      </c>
      <c r="I16" s="42">
        <f t="shared" si="5"/>
        <v>25553</v>
      </c>
      <c r="J16" s="42">
        <f t="shared" si="5"/>
        <v>21411</v>
      </c>
      <c r="K16" s="43">
        <f>SUM(B16:J16)</f>
        <v>444824</v>
      </c>
      <c r="N16" s="44"/>
      <c r="O16" s="44"/>
      <c r="P16" s="44"/>
      <c r="Q16" s="44"/>
      <c r="R16" s="44"/>
      <c r="S16" s="44"/>
      <c r="T16" s="44"/>
      <c r="U16" s="44"/>
      <c r="V16" s="44"/>
      <c r="W16" s="44"/>
    </row>
    <row r="17" spans="1:23" x14ac:dyDescent="0.2">
      <c r="N17" s="44"/>
      <c r="O17" s="44"/>
      <c r="P17" s="44"/>
      <c r="Q17" s="44"/>
      <c r="R17" s="44"/>
      <c r="S17" s="44"/>
      <c r="T17" s="44"/>
      <c r="U17" s="44"/>
      <c r="V17" s="44"/>
      <c r="W17" s="44"/>
    </row>
    <row r="18" spans="1:23" x14ac:dyDescent="0.2">
      <c r="A18" s="45" t="s">
        <v>6</v>
      </c>
      <c r="B18" s="46">
        <f>AVERAGE(B4:B15)</f>
        <v>7228</v>
      </c>
      <c r="C18" s="46">
        <f t="shared" ref="C18:H18" si="6">AVERAGE(C4:C15)</f>
        <v>9334.4166666666661</v>
      </c>
      <c r="D18" s="46">
        <f t="shared" si="6"/>
        <v>3555</v>
      </c>
      <c r="E18" s="46">
        <f t="shared" si="6"/>
        <v>2205</v>
      </c>
      <c r="F18" s="46">
        <f t="shared" si="6"/>
        <v>3067.25</v>
      </c>
      <c r="G18" s="46">
        <f t="shared" si="6"/>
        <v>3617.9166666666665</v>
      </c>
      <c r="H18" s="46">
        <f t="shared" si="6"/>
        <v>4147.416666666667</v>
      </c>
      <c r="I18" s="46">
        <f>AVERAGE(I4:I15)</f>
        <v>2129.4166666666665</v>
      </c>
      <c r="J18" s="46">
        <f>AVERAGE(J4:J15)</f>
        <v>1784.25</v>
      </c>
      <c r="K18" s="46">
        <f>AVERAGE(K4:K15)</f>
        <v>37068.666666666664</v>
      </c>
      <c r="M18" s="45" t="s">
        <v>6</v>
      </c>
      <c r="N18" s="44">
        <f>AVERAGE(N4:N15)</f>
        <v>0.19538173155445274</v>
      </c>
      <c r="O18" s="44">
        <f t="shared" ref="O18:V18" si="7">AVERAGE(O4:O15)</f>
        <v>0.25145448503065809</v>
      </c>
      <c r="P18" s="44">
        <f t="shared" si="7"/>
        <v>9.4837949989902248E-2</v>
      </c>
      <c r="Q18" s="44">
        <f t="shared" si="7"/>
        <v>5.9594801276759896E-2</v>
      </c>
      <c r="R18" s="44">
        <f t="shared" si="7"/>
        <v>8.3347403840283177E-2</v>
      </c>
      <c r="S18" s="44">
        <f t="shared" si="7"/>
        <v>9.7675540976430428E-2</v>
      </c>
      <c r="T18" s="44">
        <f t="shared" si="7"/>
        <v>0.11192064994577444</v>
      </c>
      <c r="U18" s="44">
        <f t="shared" si="7"/>
        <v>5.7439177920178268E-2</v>
      </c>
      <c r="V18" s="44">
        <f t="shared" si="7"/>
        <v>4.8348259465560706E-2</v>
      </c>
      <c r="W18" s="44"/>
    </row>
    <row r="19" spans="1:23" x14ac:dyDescent="0.2">
      <c r="A19" s="45" t="s">
        <v>7</v>
      </c>
      <c r="B19" s="46">
        <f>MAX(B4:B15)</f>
        <v>8582</v>
      </c>
      <c r="C19" s="46">
        <f t="shared" ref="C19:H19" si="8">MAX(C4:C15)</f>
        <v>10809</v>
      </c>
      <c r="D19" s="46">
        <f t="shared" si="8"/>
        <v>5990</v>
      </c>
      <c r="E19" s="46">
        <f t="shared" si="8"/>
        <v>2851</v>
      </c>
      <c r="F19" s="46">
        <f t="shared" si="8"/>
        <v>4846</v>
      </c>
      <c r="G19" s="46">
        <f t="shared" si="8"/>
        <v>4089</v>
      </c>
      <c r="H19" s="46">
        <f t="shared" si="8"/>
        <v>5698</v>
      </c>
      <c r="I19" s="46">
        <f>MAX(I4:I15)</f>
        <v>2468</v>
      </c>
      <c r="J19" s="46">
        <f>MAX(J4:J15)</f>
        <v>1978</v>
      </c>
      <c r="K19" s="46">
        <f>MAX(K4:K15)</f>
        <v>41295</v>
      </c>
      <c r="M19" s="45"/>
      <c r="N19" s="44"/>
      <c r="O19" s="44"/>
      <c r="P19" s="44"/>
      <c r="Q19" s="44"/>
      <c r="R19" s="44"/>
      <c r="S19" s="44"/>
      <c r="T19" s="44"/>
      <c r="U19" s="44"/>
      <c r="V19" s="44"/>
      <c r="W19" s="44"/>
    </row>
    <row r="20" spans="1:23" x14ac:dyDescent="0.2">
      <c r="M20" s="45"/>
      <c r="N20" s="44"/>
      <c r="O20" s="44"/>
      <c r="P20" s="44"/>
      <c r="Q20" s="44"/>
      <c r="R20" s="44"/>
      <c r="S20" s="44"/>
      <c r="T20" s="44"/>
      <c r="U20" s="44"/>
      <c r="V20" s="44"/>
    </row>
  </sheetData>
  <mergeCells count="1">
    <mergeCell ref="A1:K1"/>
  </mergeCells>
  <printOptions headings="1" gridLines="1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&amp;F</oddHeader>
    <oddFooter>Erstellt von WIFI &amp;D&amp;RSeite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Gemischter Bezug</vt:lpstr>
      <vt:lpstr>Gemischter Bezug Lösung</vt:lpstr>
    </vt:vector>
  </TitlesOfParts>
  <Company>Wirtschaftskammer NÖ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cp:lastPrinted>2011-12-01T16:41:14Z</cp:lastPrinted>
  <dcterms:created xsi:type="dcterms:W3CDTF">2005-05-17T15:54:03Z</dcterms:created>
  <dcterms:modified xsi:type="dcterms:W3CDTF">2022-03-16T13:41:08Z</dcterms:modified>
</cp:coreProperties>
</file>